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 activeTab="1"/>
  </bookViews>
  <sheets>
    <sheet name="раздел 1" sheetId="4" r:id="rId1"/>
    <sheet name="раздел 2" sheetId="6" r:id="rId2"/>
    <sheet name="Лист1" sheetId="5" r:id="rId3"/>
  </sheets>
  <definedNames>
    <definedName name="_xlnm.Print_Area" localSheetId="0">'раздел 1'!$A$1:$F$40</definedName>
    <definedName name="_xlnm.Print_Area" localSheetId="1">'раздел 2'!$A$1:$E$4</definedName>
  </definedNames>
  <calcPr calcId="145621"/>
</workbook>
</file>

<file path=xl/calcChain.xml><?xml version="1.0" encoding="utf-8"?>
<calcChain xmlns="http://schemas.openxmlformats.org/spreadsheetml/2006/main">
  <c r="D40" i="4" l="1"/>
  <c r="D30" i="4"/>
  <c r="D19" i="4"/>
  <c r="D18" i="4"/>
  <c r="E19" i="6" l="1"/>
  <c r="E18" i="6" s="1"/>
</calcChain>
</file>

<file path=xl/sharedStrings.xml><?xml version="1.0" encoding="utf-8"?>
<sst xmlns="http://schemas.openxmlformats.org/spreadsheetml/2006/main" count="246" uniqueCount="166">
  <si>
    <t xml:space="preserve">Код </t>
  </si>
  <si>
    <t>Дети</t>
  </si>
  <si>
    <t>Взрослые</t>
  </si>
  <si>
    <t xml:space="preserve">Тариф, руб. </t>
  </si>
  <si>
    <t>ЦЗПП</t>
  </si>
  <si>
    <t>Комплексное посещение центров здоровья с профилактическими целями для детей</t>
  </si>
  <si>
    <t>ЦЗД</t>
  </si>
  <si>
    <t>ЦЗДП1</t>
  </si>
  <si>
    <t>ЦЗДП2ВД</t>
  </si>
  <si>
    <t>Второй диспансерный прием (повторное посещение) с осмотром (консультацией) врачом- диетологом</t>
  </si>
  <si>
    <t>ЦЗДП2</t>
  </si>
  <si>
    <t>ЦЗДП3</t>
  </si>
  <si>
    <t>Количество посещений (комплексных посещений)</t>
  </si>
  <si>
    <t>ЦЗ ПП анкетирование, направленное на определение биологического возраста</t>
  </si>
  <si>
    <t xml:space="preserve">Первый диспансерный прием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</si>
  <si>
    <t>Третий диспансерные прием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</si>
  <si>
    <t>Второй диспансерный прием (повторное посещение) без осмотра (консультации) врача-диетолога</t>
  </si>
  <si>
    <t>Тарифы на оплату медицинской помощи в амбулаторных условиях в центрах здоровья (центрах медицины здорового долголетия) в рамках выявления предрисков и факторов риска развития заболеваний</t>
  </si>
  <si>
    <t>ЦЗПП Проведение врачом/фельдшером индивидуального углубленного профилактического консультирования</t>
  </si>
  <si>
    <t>ЦЗПП Анкетирование пациента по теме ЗОЖ</t>
  </si>
  <si>
    <t>ЦЗПП Анкетирование пациента по вопросам питания</t>
  </si>
  <si>
    <t>ЦЗПП Проведение биоимпедансометрии</t>
  </si>
  <si>
    <t>ЦЗПП Проведение антропометрии (рост, вес, окружность талии)</t>
  </si>
  <si>
    <t>ЦЗПП Проведение динамометрии</t>
  </si>
  <si>
    <t>ЦЗПП Проведение исследования при помощи смокелайзера</t>
  </si>
  <si>
    <t>ЦЗПП Проведение спирометрии</t>
  </si>
  <si>
    <t>ЦЗПП Проведение пульсоксиметрии/ применение ангиоскана</t>
  </si>
  <si>
    <t>ЦЗПП Разработка врачом/фельдшером,программы по ЗОЖ, ее разъяснение</t>
  </si>
  <si>
    <t xml:space="preserve">ЦЗПП Разработка врачом/фельдшером рекомендации по здоровому питанию, их разъяснение </t>
  </si>
  <si>
    <t xml:space="preserve">ЦЗДП1 Прием врачом/фельдшером центра здоровья для взрослых с использованием цифровых клинических сервисов </t>
  </si>
  <si>
    <t>ЦЗ ДП2ВД Прием (осмотр) врачом/фельдшером центра здоровья для взрослых</t>
  </si>
  <si>
    <t>ЦЗ ДП2ВД Анкетирование пациента по теме ЗОЖ</t>
  </si>
  <si>
    <t>ЦЗ ДП2ВД Анкетирование пациента по вопросам питания</t>
  </si>
  <si>
    <t>ЦЗ ДП2ВД Проведение биоимпедансометрии</t>
  </si>
  <si>
    <t>ЦЗ ДП2ВД Проведение антропометрии (рост, вес, окружность талии, окружность бедер, вычисление ИМТ)</t>
  </si>
  <si>
    <t>ЦЗ ДП2ВД Проведение динамометрии</t>
  </si>
  <si>
    <t>ЦЗ ДП2ВД Проведение исследования при помощи смокелайзера</t>
  </si>
  <si>
    <t>ЦЗ ДП2ВД Проведение спирометрии</t>
  </si>
  <si>
    <t>ЦЗ ДП2ВД Проведение пульсоксиметрии/ применение ангиоскана</t>
  </si>
  <si>
    <t>ЦЗ ДП2ВД Осмотр (консультация) психологом (по показаниям)</t>
  </si>
  <si>
    <t xml:space="preserve">ЦЗ ДП2ВД Осмотр (консультация) врачом-диетологом (по показаниям) </t>
  </si>
  <si>
    <t>ЦЗДП2 Прием (осмотр) врачом/фельдшером центра здоровья для взрослых</t>
  </si>
  <si>
    <t>ЦЗДП2 Анкетирование пациента по теме ЗОЖ</t>
  </si>
  <si>
    <t>ЦЗДП2 Анкетирование пациента по вопросам питания</t>
  </si>
  <si>
    <t>ЦЗДП2 Проведение динамометрии</t>
  </si>
  <si>
    <t>ЦЗДП2 Проведение антропометрии (рост, вес, окружность талии, окружность бедер, вычисление ИМТ)</t>
  </si>
  <si>
    <t>ЦЗДП2 Осмотр (консультация) психологом (по показаниям)</t>
  </si>
  <si>
    <t>ЦЗДП2 Проведение пульсоксиметрии/ применение ангиоскана</t>
  </si>
  <si>
    <t>ЦЗДП2 Проведение спирометрии</t>
  </si>
  <si>
    <t>ЦЗДП2 Проведение исследования при помощи смокелайзера</t>
  </si>
  <si>
    <t>ЦЗДП2 Проведение биоимпедансометрии</t>
  </si>
  <si>
    <t>ЦЗДП3 Прием (осмотр) врачом/фельдшером центра здоровья для взрослых</t>
  </si>
  <si>
    <t>ЦЗДП3 Проведение биоимпедансометрии</t>
  </si>
  <si>
    <t>ЦЗДП3 Проведение антропометрии (рост, вес, окружность талии, окружность бедер, вычисление ИМТ)</t>
  </si>
  <si>
    <t>ЦЗДП3 Проведение исследования при помощи смокелайзера</t>
  </si>
  <si>
    <t>ЦЗДП3 Проведение пульсоксиметрии/ применение ангиоскана</t>
  </si>
  <si>
    <t>ЦЗДП3 Проведение спирометрии</t>
  </si>
  <si>
    <t>ЦЗДП3 Проведение динамометрии</t>
  </si>
  <si>
    <t xml:space="preserve">Первичное посещение центров здоровья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</si>
  <si>
    <t>общий анализ мочи</t>
  </si>
  <si>
    <t>Наименование тарифа</t>
  </si>
  <si>
    <t>Количество исследований</t>
  </si>
  <si>
    <t>Программа 2.  Определение инсулинорезистентности, гликирования и преждевременной активации метаболического механизма старения путем биохимического исследования крови для определения уровня:</t>
  </si>
  <si>
    <t>Программа 1. Определение преждевременной активации иммуновоспалительного механизма старения, в том числе</t>
  </si>
  <si>
    <t>Программа 3. 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путем биохимического исследования крови для определения уровня:</t>
  </si>
  <si>
    <t>Программа 4.Оценка преждевременной активации механизма старения, связанного с дисбактериозом кишечника, путем 16-S секвенирования микробиома кишечника (при наличии инфраструктуры для проведения исследования).</t>
  </si>
  <si>
    <t>Программа 5.Раннее выявление предриска развития нарушений опорно-двигательной системы (остеопороза и (или) саркопении) путем биохимического исследования крови для определения уровня:</t>
  </si>
  <si>
    <t>Программа 6. Раннее выявление предрисков развития нарушения обмена веществ, ожирения и связанных с этим заболеваний, в том числе:</t>
  </si>
  <si>
    <t>Программа 7. Раннее выявления признаков снижения когнитивных функций и нарушений психоэмоциального состояния, в том числе:</t>
  </si>
  <si>
    <t>Исследование уровня ферритина</t>
  </si>
  <si>
    <t>Исследование уровня С‐реактивного белка</t>
  </si>
  <si>
    <t>Исследование уровня интерлейкина-6</t>
  </si>
  <si>
    <t xml:space="preserve">Исследование уровня цинка </t>
  </si>
  <si>
    <t>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</si>
  <si>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Исследование уровня магния</t>
  </si>
  <si>
    <t>Общий (клинический) анализ крови развернутый (включая СОЭ)</t>
  </si>
  <si>
    <t>иКклРЦЗ</t>
  </si>
  <si>
    <t>иМОЦЗ</t>
  </si>
  <si>
    <t>иКГлГемЦЗ</t>
  </si>
  <si>
    <t>Исследование уровня инсулина</t>
  </si>
  <si>
    <t>Исследование уровня глюкозы</t>
  </si>
  <si>
    <t>Исследование уровня гликозилированного гемоглобина (HBA1c)</t>
  </si>
  <si>
    <t>Исследование уровня глобулина, связывающего половые гормоны</t>
  </si>
  <si>
    <t>Исследование уровня тиреотропного гормона (ТТГ)</t>
  </si>
  <si>
    <t>Исследование уровня 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</si>
  <si>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</si>
  <si>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иКуГлЦЗ</t>
  </si>
  <si>
    <t xml:space="preserve">Исследование уровня тестостерона общего у мужчин </t>
  </si>
  <si>
    <t>Исследование уровня  тестостерона свободного у мужчин</t>
  </si>
  <si>
    <t>Исследование уровня эстрадиола у женщин</t>
  </si>
  <si>
    <t>Исследование уровня малонового диальдегида (оксидативный стресс)</t>
  </si>
  <si>
    <t>Исследование уровня холестерина общего</t>
  </si>
  <si>
    <t>Исследование уровня триглицеридов</t>
  </si>
  <si>
    <t>Исследование уровня холестерина липопротеидов высокой плотности</t>
  </si>
  <si>
    <t>Исследование уровня аполипопротеина b</t>
  </si>
  <si>
    <t>Исследование уровня липопротеида (а)</t>
  </si>
  <si>
    <t>Исследование уровня мочевой кислоты</t>
  </si>
  <si>
    <t>Исследование уровня омега-3-индекса</t>
  </si>
  <si>
    <t>Исследование уровня гомоцистеина</t>
  </si>
  <si>
    <t>Исследование уровня витамина В12</t>
  </si>
  <si>
    <t>Исследование уровня фолиевой кислоты</t>
  </si>
  <si>
    <t>Исследование уровня Д-димера</t>
  </si>
  <si>
    <t>Исследование уровня железа</t>
  </si>
  <si>
    <t>Исследование уровня трансферрина</t>
  </si>
  <si>
    <t>Исследование уровня натрия</t>
  </si>
  <si>
    <t>Исследование уровня хлора</t>
  </si>
  <si>
    <t>Исследование уровня калия</t>
  </si>
  <si>
    <t>Исследование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</si>
  <si>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Исследование уровня 16-S секвенирование микробиома кишечника (при наличии инфраструктуры для проведения исследования)</t>
  </si>
  <si>
    <t>Исследование уровня кальция ионизированного</t>
  </si>
  <si>
    <t>Исследование уровня кальция общего</t>
  </si>
  <si>
    <t>Исследование уровня фосфора</t>
  </si>
  <si>
    <t>Исследование уровня 25‐ОН‐витамина D</t>
  </si>
  <si>
    <t>Исследование уровня щелочной фосфатазы</t>
  </si>
  <si>
    <t>Исследование уровня С-терминального телопептида сыворотки (I типа) при наличии инфраструктуры для проведения исследования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</si>
  <si>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</si>
  <si>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Биоимпедансометрия</t>
  </si>
  <si>
    <t>иКуоХВПЦЗ</t>
  </si>
  <si>
    <t>иКуоТГЦЗ</t>
  </si>
  <si>
    <t>иКуоЛПАЦЗ</t>
  </si>
  <si>
    <t>иКуоХЦЗ</t>
  </si>
  <si>
    <t>идДдимЦЗ</t>
  </si>
  <si>
    <t>иФерЦЗ</t>
  </si>
  <si>
    <t>иСРБЦЗ</t>
  </si>
  <si>
    <t>иИЛ6ЦЗ</t>
  </si>
  <si>
    <t>иЦинкЦЗ</t>
  </si>
  <si>
    <t>иМагЦЗ</t>
  </si>
  <si>
    <t>иФНОЦЗ</t>
  </si>
  <si>
    <t>иИнсЦЗ</t>
  </si>
  <si>
    <t>иТОЦЗ</t>
  </si>
  <si>
    <t>иТСЦЗ</t>
  </si>
  <si>
    <t>иЭстЦЗ</t>
  </si>
  <si>
    <t>иГСЦЗ</t>
  </si>
  <si>
    <t>иТТГЦЗ</t>
  </si>
  <si>
    <t>иДЭАЦЗ</t>
  </si>
  <si>
    <t>иИФРЦЗ</t>
  </si>
  <si>
    <t>иМДАЦЗ</t>
  </si>
  <si>
    <t>иМКЦЗ</t>
  </si>
  <si>
    <t>иО3ЦЗ</t>
  </si>
  <si>
    <t>иГЦЦЗ</t>
  </si>
  <si>
    <t>иВ12ЦЗ</t>
  </si>
  <si>
    <t>иФКЦЗ</t>
  </si>
  <si>
    <t>иДдимЦЗ</t>
  </si>
  <si>
    <t>ИЖелЦЗ</t>
  </si>
  <si>
    <t>ИТранфЦЗ</t>
  </si>
  <si>
    <t>иНатЦЗ</t>
  </si>
  <si>
    <t>иХлорЦЗ</t>
  </si>
  <si>
    <t>иКалЦЗ</t>
  </si>
  <si>
    <t>иНУПЦЗ</t>
  </si>
  <si>
    <t>иСеквЦЗ</t>
  </si>
  <si>
    <t>иКальцИЦЗ</t>
  </si>
  <si>
    <t>иКальцОЦЗ</t>
  </si>
  <si>
    <t>иФосфЦЗ</t>
  </si>
  <si>
    <t>иВДЦЗ</t>
  </si>
  <si>
    <t>иЩФЦЗ</t>
  </si>
  <si>
    <t>иСтермТПЦЗ</t>
  </si>
  <si>
    <t>иБИМЦЗ</t>
  </si>
  <si>
    <t>иАЛПВЦЗ</t>
  </si>
  <si>
    <t>посещение</t>
  </si>
  <si>
    <t>комплексное посещение</t>
  </si>
  <si>
    <t>Медицинская услуга/мероприятие, выполняется в рамках комплексного посещения</t>
  </si>
  <si>
    <r>
      <rPr>
        <sz val="11"/>
        <color theme="0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>0,00</t>
    </r>
  </si>
  <si>
    <t>Тарифы на оплату  в с оответствии  с примерными программами  исследований, проводимых в центрах здоровья (центрах медицины здорового долголетия)  и направленных на выявления изменений в организме человека, которые могут привести к преждевременной активации механизмов старения и формированию риска развития заболеваний (Приложение 7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годов")</t>
  </si>
  <si>
    <t>Приложение № 12-цз/апрель-декабрь к Генеральному тарифному соглашению на 2026 год</t>
  </si>
  <si>
    <r>
      <t xml:space="preserve">Приложение № </t>
    </r>
    <r>
      <rPr>
        <sz val="10"/>
        <color rgb="FFFF0000"/>
        <rFont val="Times New Roman"/>
        <family val="1"/>
        <charset val="204"/>
      </rPr>
      <t>12-цз/апрель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</si>
  <si>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иППЦЗ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</si>
</sst>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1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12" fillId="0" borderId="0"/>
  </cellStyleXfs>
  <cellXfs count="7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/>
    <xf numFmtId="4" fontId="9" fillId="0" borderId="3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/>
    <xf numFmtId="0" fontId="6" fillId="0" borderId="1" xfId="8" applyFont="1" applyFill="1" applyBorder="1" applyAlignment="1">
      <alignment horizontal="justify" vertical="center"/>
    </xf>
    <xf numFmtId="0" fontId="8" fillId="0" borderId="1" xfId="8" applyFont="1" applyFill="1" applyBorder="1" applyAlignment="1">
      <alignment horizontal="justify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5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indent="5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9">
    <cellStyle name="Обычный" xfId="0" builtinId="0"/>
    <cellStyle name="Обычный 11" xfId="5"/>
    <cellStyle name="Обычный 2" xfId="4"/>
    <cellStyle name="Обычный 4" xfId="1"/>
    <cellStyle name="Обычный 7 2" xfId="3"/>
    <cellStyle name="Обычный_Прилож  13д с 01 03 2013" xfId="8"/>
    <cellStyle name="Обычный_Прилож. 12-б амб.пол. МЭС с 01.01.2013" xfId="2"/>
    <cellStyle name="Финансовый 2" xfId="6"/>
    <cellStyle name="Финансовый 3" xfId="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Zeros="0" zoomScale="110" zoomScaleNormal="110" zoomScaleSheetLayoutView="90" workbookViewId="0">
      <selection activeCell="C8" sqref="C8"/>
    </sheetView>
  </sheetViews>
  <sheetFormatPr defaultColWidth="9.140625" defaultRowHeight="15" x14ac:dyDescent="0.25"/>
  <cols>
    <col min="1" max="1" width="14.28515625" style="3" customWidth="1"/>
    <col min="2" max="3" width="47.28515625" style="3" customWidth="1"/>
    <col min="4" max="4" width="15" style="3" customWidth="1"/>
    <col min="5" max="5" width="14.28515625" style="3" customWidth="1"/>
    <col min="6" max="6" width="14.140625" style="3" customWidth="1"/>
    <col min="7" max="16384" width="9.140625" style="3"/>
  </cols>
  <sheetData>
    <row r="1" spans="1:6" ht="63" customHeight="1" x14ac:dyDescent="0.25">
      <c r="A1" s="1"/>
      <c r="B1" s="1"/>
      <c r="C1" s="1"/>
      <c r="D1" s="2"/>
      <c r="E1" s="53" t="s">
        <v>164</v>
      </c>
      <c r="F1" s="53"/>
    </row>
    <row r="2" spans="1:6" ht="30.6" customHeight="1" x14ac:dyDescent="0.25">
      <c r="A2" s="58" t="s">
        <v>17</v>
      </c>
      <c r="B2" s="58"/>
      <c r="C2" s="58"/>
      <c r="D2" s="58"/>
      <c r="E2" s="58"/>
      <c r="F2" s="58"/>
    </row>
    <row r="3" spans="1:6" ht="15.6" customHeight="1" x14ac:dyDescent="0.25">
      <c r="A3" s="51" t="s">
        <v>0</v>
      </c>
      <c r="B3" s="56" t="s">
        <v>60</v>
      </c>
      <c r="C3" s="51" t="s">
        <v>160</v>
      </c>
      <c r="D3" s="51" t="s">
        <v>12</v>
      </c>
      <c r="E3" s="54" t="s">
        <v>3</v>
      </c>
      <c r="F3" s="55"/>
    </row>
    <row r="4" spans="1:6" ht="62.25" customHeight="1" x14ac:dyDescent="0.25">
      <c r="A4" s="52"/>
      <c r="B4" s="57"/>
      <c r="C4" s="52"/>
      <c r="D4" s="52"/>
      <c r="E4" s="4" t="s">
        <v>1</v>
      </c>
      <c r="F4" s="4" t="s">
        <v>2</v>
      </c>
    </row>
    <row r="5" spans="1:6" s="5" customFormat="1" ht="33" customHeight="1" x14ac:dyDescent="0.25">
      <c r="A5" s="21" t="s">
        <v>6</v>
      </c>
      <c r="B5" s="20" t="s">
        <v>5</v>
      </c>
      <c r="C5" s="6"/>
      <c r="D5" s="16" t="s">
        <v>158</v>
      </c>
      <c r="E5" s="18">
        <v>723.1</v>
      </c>
      <c r="F5" s="17"/>
    </row>
    <row r="6" spans="1:6" s="5" customFormat="1" ht="46.5" customHeight="1" x14ac:dyDescent="0.25">
      <c r="A6" s="39" t="s">
        <v>4</v>
      </c>
      <c r="B6" s="36" t="s">
        <v>58</v>
      </c>
      <c r="C6" s="8" t="s">
        <v>18</v>
      </c>
      <c r="D6" s="42" t="s">
        <v>159</v>
      </c>
      <c r="E6" s="45" t="s">
        <v>161</v>
      </c>
      <c r="F6" s="45">
        <v>927</v>
      </c>
    </row>
    <row r="7" spans="1:6" s="5" customFormat="1" ht="20.25" customHeight="1" x14ac:dyDescent="0.25">
      <c r="A7" s="40"/>
      <c r="B7" s="37"/>
      <c r="C7" s="8" t="s">
        <v>19</v>
      </c>
      <c r="D7" s="43"/>
      <c r="E7" s="46"/>
      <c r="F7" s="46"/>
    </row>
    <row r="8" spans="1:6" s="5" customFormat="1" ht="24.75" customHeight="1" x14ac:dyDescent="0.25">
      <c r="A8" s="40"/>
      <c r="B8" s="37"/>
      <c r="C8" s="8" t="s">
        <v>13</v>
      </c>
      <c r="D8" s="43"/>
      <c r="E8" s="46"/>
      <c r="F8" s="46"/>
    </row>
    <row r="9" spans="1:6" s="5" customFormat="1" ht="19.5" customHeight="1" x14ac:dyDescent="0.25">
      <c r="A9" s="40"/>
      <c r="B9" s="37"/>
      <c r="C9" s="9" t="s">
        <v>20</v>
      </c>
      <c r="D9" s="43"/>
      <c r="E9" s="46"/>
      <c r="F9" s="46"/>
    </row>
    <row r="10" spans="1:6" s="5" customFormat="1" ht="12" customHeight="1" x14ac:dyDescent="0.25">
      <c r="A10" s="40"/>
      <c r="B10" s="37"/>
      <c r="C10" s="9" t="s">
        <v>21</v>
      </c>
      <c r="D10" s="43"/>
      <c r="E10" s="46"/>
      <c r="F10" s="46"/>
    </row>
    <row r="11" spans="1:6" s="5" customFormat="1" ht="30" customHeight="1" x14ac:dyDescent="0.25">
      <c r="A11" s="40"/>
      <c r="B11" s="37"/>
      <c r="C11" s="10" t="s">
        <v>22</v>
      </c>
      <c r="D11" s="43"/>
      <c r="E11" s="46"/>
      <c r="F11" s="46"/>
    </row>
    <row r="12" spans="1:6" s="5" customFormat="1" ht="14.25" customHeight="1" x14ac:dyDescent="0.25">
      <c r="A12" s="40"/>
      <c r="B12" s="37"/>
      <c r="C12" s="9" t="s">
        <v>23</v>
      </c>
      <c r="D12" s="43"/>
      <c r="E12" s="46"/>
      <c r="F12" s="46"/>
    </row>
    <row r="13" spans="1:6" s="5" customFormat="1" ht="24.75" customHeight="1" x14ac:dyDescent="0.25">
      <c r="A13" s="40"/>
      <c r="B13" s="37"/>
      <c r="C13" s="9" t="s">
        <v>24</v>
      </c>
      <c r="D13" s="43"/>
      <c r="E13" s="46"/>
      <c r="F13" s="46"/>
    </row>
    <row r="14" spans="1:6" s="5" customFormat="1" ht="18.75" customHeight="1" x14ac:dyDescent="0.25">
      <c r="A14" s="40"/>
      <c r="B14" s="37"/>
      <c r="C14" s="9" t="s">
        <v>25</v>
      </c>
      <c r="D14" s="43"/>
      <c r="E14" s="46"/>
      <c r="F14" s="46"/>
    </row>
    <row r="15" spans="1:6" s="5" customFormat="1" ht="15" customHeight="1" x14ac:dyDescent="0.25">
      <c r="A15" s="40"/>
      <c r="B15" s="37"/>
      <c r="C15" s="10" t="s">
        <v>26</v>
      </c>
      <c r="D15" s="43"/>
      <c r="E15" s="46"/>
      <c r="F15" s="46"/>
    </row>
    <row r="16" spans="1:6" s="5" customFormat="1" ht="30" customHeight="1" x14ac:dyDescent="0.25">
      <c r="A16" s="40"/>
      <c r="B16" s="37"/>
      <c r="C16" s="10" t="s">
        <v>27</v>
      </c>
      <c r="D16" s="43"/>
      <c r="E16" s="46"/>
      <c r="F16" s="46"/>
    </row>
    <row r="17" spans="1:6" s="5" customFormat="1" ht="27" customHeight="1" x14ac:dyDescent="0.25">
      <c r="A17" s="41"/>
      <c r="B17" s="38"/>
      <c r="C17" s="11" t="s">
        <v>28</v>
      </c>
      <c r="D17" s="44"/>
      <c r="E17" s="47"/>
      <c r="F17" s="47"/>
    </row>
    <row r="18" spans="1:6" s="5" customFormat="1" ht="87.75" customHeight="1" x14ac:dyDescent="0.25">
      <c r="A18" s="22" t="s">
        <v>7</v>
      </c>
      <c r="B18" s="7" t="s">
        <v>14</v>
      </c>
      <c r="C18" s="7" t="s">
        <v>29</v>
      </c>
      <c r="D18" s="34" t="str">
        <f>D6</f>
        <v>комплексное посещение</v>
      </c>
      <c r="E18" s="35" t="s">
        <v>161</v>
      </c>
      <c r="F18" s="19">
        <v>293.39999999999998</v>
      </c>
    </row>
    <row r="19" spans="1:6" s="5" customFormat="1" ht="30.75" customHeight="1" x14ac:dyDescent="0.25">
      <c r="A19" s="39" t="s">
        <v>8</v>
      </c>
      <c r="B19" s="36" t="s">
        <v>9</v>
      </c>
      <c r="C19" s="8" t="s">
        <v>30</v>
      </c>
      <c r="D19" s="42" t="str">
        <f>D18</f>
        <v>комплексное посещение</v>
      </c>
      <c r="E19" s="45" t="s">
        <v>161</v>
      </c>
      <c r="F19" s="45">
        <v>1480.5</v>
      </c>
    </row>
    <row r="20" spans="1:6" s="5" customFormat="1" ht="21" customHeight="1" x14ac:dyDescent="0.25">
      <c r="A20" s="40"/>
      <c r="B20" s="37"/>
      <c r="C20" s="8" t="s">
        <v>31</v>
      </c>
      <c r="D20" s="43"/>
      <c r="E20" s="46"/>
      <c r="F20" s="46"/>
    </row>
    <row r="21" spans="1:6" s="5" customFormat="1" ht="25.5" customHeight="1" x14ac:dyDescent="0.25">
      <c r="A21" s="40"/>
      <c r="B21" s="37"/>
      <c r="C21" s="8" t="s">
        <v>32</v>
      </c>
      <c r="D21" s="43"/>
      <c r="E21" s="46"/>
      <c r="F21" s="46"/>
    </row>
    <row r="22" spans="1:6" s="5" customFormat="1" ht="19.5" customHeight="1" x14ac:dyDescent="0.25">
      <c r="A22" s="40"/>
      <c r="B22" s="37"/>
      <c r="C22" s="8" t="s">
        <v>33</v>
      </c>
      <c r="D22" s="43"/>
      <c r="E22" s="46"/>
      <c r="F22" s="46"/>
    </row>
    <row r="23" spans="1:6" s="5" customFormat="1" ht="42" customHeight="1" x14ac:dyDescent="0.25">
      <c r="A23" s="40"/>
      <c r="B23" s="37"/>
      <c r="C23" s="8" t="s">
        <v>34</v>
      </c>
      <c r="D23" s="43"/>
      <c r="E23" s="46"/>
      <c r="F23" s="46"/>
    </row>
    <row r="24" spans="1:6" s="5" customFormat="1" ht="26.25" customHeight="1" x14ac:dyDescent="0.25">
      <c r="A24" s="40"/>
      <c r="B24" s="37"/>
      <c r="C24" s="8" t="s">
        <v>35</v>
      </c>
      <c r="D24" s="43"/>
      <c r="E24" s="46"/>
      <c r="F24" s="46"/>
    </row>
    <row r="25" spans="1:6" s="5" customFormat="1" ht="27.75" customHeight="1" x14ac:dyDescent="0.25">
      <c r="A25" s="40"/>
      <c r="B25" s="37"/>
      <c r="C25" s="8" t="s">
        <v>36</v>
      </c>
      <c r="D25" s="43"/>
      <c r="E25" s="46"/>
      <c r="F25" s="46"/>
    </row>
    <row r="26" spans="1:6" s="5" customFormat="1" ht="21.75" customHeight="1" x14ac:dyDescent="0.25">
      <c r="A26" s="40"/>
      <c r="B26" s="37"/>
      <c r="C26" s="8" t="s">
        <v>37</v>
      </c>
      <c r="D26" s="43"/>
      <c r="E26" s="46"/>
      <c r="F26" s="46"/>
    </row>
    <row r="27" spans="1:6" s="5" customFormat="1" ht="30" customHeight="1" x14ac:dyDescent="0.25">
      <c r="A27" s="40"/>
      <c r="B27" s="37"/>
      <c r="C27" s="8" t="s">
        <v>38</v>
      </c>
      <c r="D27" s="43"/>
      <c r="E27" s="46"/>
      <c r="F27" s="46"/>
    </row>
    <row r="28" spans="1:6" s="5" customFormat="1" ht="28.5" customHeight="1" x14ac:dyDescent="0.25">
      <c r="A28" s="40"/>
      <c r="B28" s="37"/>
      <c r="C28" s="8" t="s">
        <v>39</v>
      </c>
      <c r="D28" s="43"/>
      <c r="E28" s="46"/>
      <c r="F28" s="46"/>
    </row>
    <row r="29" spans="1:6" s="5" customFormat="1" ht="27" customHeight="1" thickBot="1" x14ac:dyDescent="0.3">
      <c r="A29" s="41"/>
      <c r="B29" s="38"/>
      <c r="C29" s="8" t="s">
        <v>40</v>
      </c>
      <c r="D29" s="44"/>
      <c r="E29" s="47"/>
      <c r="F29" s="47"/>
    </row>
    <row r="30" spans="1:6" s="5" customFormat="1" ht="28.5" customHeight="1" x14ac:dyDescent="0.25">
      <c r="A30" s="39" t="s">
        <v>10</v>
      </c>
      <c r="B30" s="36" t="s">
        <v>16</v>
      </c>
      <c r="C30" s="12" t="s">
        <v>41</v>
      </c>
      <c r="D30" s="42" t="str">
        <f>D19</f>
        <v>комплексное посещение</v>
      </c>
      <c r="E30" s="45" t="s">
        <v>161</v>
      </c>
      <c r="F30" s="45">
        <v>807</v>
      </c>
    </row>
    <row r="31" spans="1:6" s="5" customFormat="1" ht="14.25" customHeight="1" x14ac:dyDescent="0.25">
      <c r="A31" s="40"/>
      <c r="B31" s="37"/>
      <c r="C31" s="13" t="s">
        <v>42</v>
      </c>
      <c r="D31" s="43"/>
      <c r="E31" s="46"/>
      <c r="F31" s="46"/>
    </row>
    <row r="32" spans="1:6" s="5" customFormat="1" ht="15.75" customHeight="1" x14ac:dyDescent="0.25">
      <c r="A32" s="40"/>
      <c r="B32" s="37"/>
      <c r="C32" s="13" t="s">
        <v>43</v>
      </c>
      <c r="D32" s="43"/>
      <c r="E32" s="46"/>
      <c r="F32" s="46"/>
    </row>
    <row r="33" spans="1:6" s="5" customFormat="1" ht="14.25" customHeight="1" x14ac:dyDescent="0.25">
      <c r="A33" s="40"/>
      <c r="B33" s="37"/>
      <c r="C33" s="13" t="s">
        <v>50</v>
      </c>
      <c r="D33" s="43"/>
      <c r="E33" s="46"/>
      <c r="F33" s="46"/>
    </row>
    <row r="34" spans="1:6" s="5" customFormat="1" ht="31.5" customHeight="1" x14ac:dyDescent="0.25">
      <c r="A34" s="40"/>
      <c r="B34" s="37"/>
      <c r="C34" s="14" t="s">
        <v>45</v>
      </c>
      <c r="D34" s="43"/>
      <c r="E34" s="46"/>
      <c r="F34" s="46"/>
    </row>
    <row r="35" spans="1:6" s="5" customFormat="1" ht="14.25" customHeight="1" x14ac:dyDescent="0.25">
      <c r="A35" s="40"/>
      <c r="B35" s="37"/>
      <c r="C35" s="13" t="s">
        <v>44</v>
      </c>
      <c r="D35" s="43"/>
      <c r="E35" s="46"/>
      <c r="F35" s="46"/>
    </row>
    <row r="36" spans="1:6" s="5" customFormat="1" ht="30" customHeight="1" x14ac:dyDescent="0.25">
      <c r="A36" s="40"/>
      <c r="B36" s="37"/>
      <c r="C36" s="13" t="s">
        <v>49</v>
      </c>
      <c r="D36" s="43"/>
      <c r="E36" s="46"/>
      <c r="F36" s="46"/>
    </row>
    <row r="37" spans="1:6" s="5" customFormat="1" ht="14.25" customHeight="1" x14ac:dyDescent="0.25">
      <c r="A37" s="40"/>
      <c r="B37" s="37"/>
      <c r="C37" s="13" t="s">
        <v>48</v>
      </c>
      <c r="D37" s="43"/>
      <c r="E37" s="46"/>
      <c r="F37" s="46"/>
    </row>
    <row r="38" spans="1:6" s="5" customFormat="1" ht="27" customHeight="1" x14ac:dyDescent="0.25">
      <c r="A38" s="40"/>
      <c r="B38" s="37"/>
      <c r="C38" s="14" t="s">
        <v>47</v>
      </c>
      <c r="D38" s="43"/>
      <c r="E38" s="46"/>
      <c r="F38" s="46"/>
    </row>
    <row r="39" spans="1:6" s="5" customFormat="1" ht="30" customHeight="1" x14ac:dyDescent="0.25">
      <c r="A39" s="41"/>
      <c r="B39" s="38"/>
      <c r="C39" s="13" t="s">
        <v>46</v>
      </c>
      <c r="D39" s="44"/>
      <c r="E39" s="47"/>
      <c r="F39" s="47"/>
    </row>
    <row r="40" spans="1:6" s="5" customFormat="1" ht="27.75" customHeight="1" x14ac:dyDescent="0.25">
      <c r="A40" s="39" t="s">
        <v>11</v>
      </c>
      <c r="B40" s="36" t="s">
        <v>15</v>
      </c>
      <c r="C40" s="15" t="s">
        <v>51</v>
      </c>
      <c r="D40" s="42" t="str">
        <f>D30</f>
        <v>комплексное посещение</v>
      </c>
      <c r="E40" s="48" t="s">
        <v>161</v>
      </c>
      <c r="F40" s="45">
        <v>394.6</v>
      </c>
    </row>
    <row r="41" spans="1:6" x14ac:dyDescent="0.25">
      <c r="A41" s="40"/>
      <c r="B41" s="37"/>
      <c r="C41" s="9" t="s">
        <v>52</v>
      </c>
      <c r="D41" s="43"/>
      <c r="E41" s="49"/>
      <c r="F41" s="46"/>
    </row>
    <row r="42" spans="1:6" ht="28.5" customHeight="1" x14ac:dyDescent="0.25">
      <c r="A42" s="40"/>
      <c r="B42" s="37"/>
      <c r="C42" s="10" t="s">
        <v>53</v>
      </c>
      <c r="D42" s="43"/>
      <c r="E42" s="49"/>
      <c r="F42" s="46"/>
    </row>
    <row r="43" spans="1:6" x14ac:dyDescent="0.25">
      <c r="A43" s="40"/>
      <c r="B43" s="37"/>
      <c r="C43" s="9" t="s">
        <v>57</v>
      </c>
      <c r="D43" s="43"/>
      <c r="E43" s="49"/>
      <c r="F43" s="46"/>
    </row>
    <row r="44" spans="1:6" ht="25.5" x14ac:dyDescent="0.25">
      <c r="A44" s="40"/>
      <c r="B44" s="37"/>
      <c r="C44" s="9" t="s">
        <v>54</v>
      </c>
      <c r="D44" s="43"/>
      <c r="E44" s="49"/>
      <c r="F44" s="46"/>
    </row>
    <row r="45" spans="1:6" x14ac:dyDescent="0.25">
      <c r="A45" s="40"/>
      <c r="B45" s="37"/>
      <c r="C45" s="9" t="s">
        <v>56</v>
      </c>
      <c r="D45" s="43"/>
      <c r="E45" s="49"/>
      <c r="F45" s="46"/>
    </row>
    <row r="46" spans="1:6" ht="25.5" x14ac:dyDescent="0.25">
      <c r="A46" s="41"/>
      <c r="B46" s="38"/>
      <c r="C46" s="14" t="s">
        <v>55</v>
      </c>
      <c r="D46" s="44"/>
      <c r="E46" s="50"/>
      <c r="F46" s="47"/>
    </row>
    <row r="69" ht="30" customHeight="1" x14ac:dyDescent="0.25"/>
  </sheetData>
  <mergeCells count="27">
    <mergeCell ref="B3:B4"/>
    <mergeCell ref="A3:A4"/>
    <mergeCell ref="A2:F2"/>
    <mergeCell ref="C3:C4"/>
    <mergeCell ref="E6:E17"/>
    <mergeCell ref="E1:F1"/>
    <mergeCell ref="E3:F3"/>
    <mergeCell ref="D3:D4"/>
    <mergeCell ref="A6:A17"/>
    <mergeCell ref="B19:B29"/>
    <mergeCell ref="A19:A29"/>
    <mergeCell ref="D19:D29"/>
    <mergeCell ref="F19:F29"/>
    <mergeCell ref="E19:E29"/>
    <mergeCell ref="B6:B17"/>
    <mergeCell ref="D6:D17"/>
    <mergeCell ref="F6:F17"/>
    <mergeCell ref="B30:B39"/>
    <mergeCell ref="A30:A39"/>
    <mergeCell ref="D30:D39"/>
    <mergeCell ref="F30:F39"/>
    <mergeCell ref="E30:E39"/>
    <mergeCell ref="B40:B46"/>
    <mergeCell ref="A40:A46"/>
    <mergeCell ref="D40:D46"/>
    <mergeCell ref="F40:F46"/>
    <mergeCell ref="E40:E46"/>
  </mergeCells>
  <pageMargins left="0.31496062992125984" right="0.11811023622047245" top="0.35433070866141736" bottom="0.23622047244094491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Zeros="0" tabSelected="1" topLeftCell="A67" zoomScale="110" zoomScaleNormal="110" zoomScaleSheetLayoutView="90" workbookViewId="0">
      <selection activeCell="B80" sqref="B80"/>
    </sheetView>
  </sheetViews>
  <sheetFormatPr defaultColWidth="9.140625" defaultRowHeight="15.75" x14ac:dyDescent="0.25"/>
  <cols>
    <col min="1" max="1" width="14.140625" style="23" customWidth="1"/>
    <col min="2" max="2" width="47.28515625" style="23" customWidth="1"/>
    <col min="3" max="3" width="16.5703125" style="23" customWidth="1"/>
    <col min="4" max="4" width="14.28515625" style="23" customWidth="1"/>
    <col min="5" max="5" width="14.140625" style="23" customWidth="1"/>
    <col min="6" max="16384" width="9.140625" style="23"/>
  </cols>
  <sheetData>
    <row r="1" spans="1:5" ht="63" customHeight="1" x14ac:dyDescent="0.25">
      <c r="C1" s="24"/>
      <c r="D1" s="65" t="s">
        <v>163</v>
      </c>
      <c r="E1" s="65"/>
    </row>
    <row r="2" spans="1:5" ht="105.75" customHeight="1" x14ac:dyDescent="0.25">
      <c r="A2" s="58" t="s">
        <v>162</v>
      </c>
      <c r="B2" s="58"/>
      <c r="C2" s="58"/>
      <c r="D2" s="58"/>
      <c r="E2" s="58"/>
    </row>
    <row r="3" spans="1:5" ht="15.6" customHeight="1" x14ac:dyDescent="0.25">
      <c r="A3" s="66" t="s">
        <v>0</v>
      </c>
      <c r="B3" s="68" t="s">
        <v>60</v>
      </c>
      <c r="C3" s="66" t="s">
        <v>61</v>
      </c>
      <c r="D3" s="62" t="s">
        <v>3</v>
      </c>
      <c r="E3" s="64"/>
    </row>
    <row r="4" spans="1:5" ht="62.25" customHeight="1" x14ac:dyDescent="0.25">
      <c r="A4" s="67"/>
      <c r="B4" s="69"/>
      <c r="C4" s="67"/>
      <c r="D4" s="25" t="s">
        <v>1</v>
      </c>
      <c r="E4" s="25" t="s">
        <v>2</v>
      </c>
    </row>
    <row r="5" spans="1:5" ht="38.25" customHeight="1" x14ac:dyDescent="0.25">
      <c r="A5" s="62" t="s">
        <v>63</v>
      </c>
      <c r="B5" s="63"/>
      <c r="C5" s="63"/>
      <c r="D5" s="63"/>
      <c r="E5" s="64"/>
    </row>
    <row r="6" spans="1:5" ht="39" customHeight="1" x14ac:dyDescent="0.25">
      <c r="A6" s="26" t="s">
        <v>76</v>
      </c>
      <c r="B6" s="27" t="s">
        <v>75</v>
      </c>
      <c r="C6" s="28">
        <v>1</v>
      </c>
      <c r="D6" s="29"/>
      <c r="E6" s="29">
        <v>132.47999999999999</v>
      </c>
    </row>
    <row r="7" spans="1:5" x14ac:dyDescent="0.25">
      <c r="A7" s="26" t="s">
        <v>77</v>
      </c>
      <c r="B7" s="27" t="s">
        <v>59</v>
      </c>
      <c r="C7" s="28">
        <v>1</v>
      </c>
      <c r="D7" s="29"/>
      <c r="E7" s="29">
        <v>66.33</v>
      </c>
    </row>
    <row r="8" spans="1:5" x14ac:dyDescent="0.25">
      <c r="A8" s="26" t="s">
        <v>122</v>
      </c>
      <c r="B8" s="27" t="s">
        <v>69</v>
      </c>
      <c r="C8" s="28">
        <v>1</v>
      </c>
      <c r="D8" s="29"/>
      <c r="E8" s="31">
        <v>479</v>
      </c>
    </row>
    <row r="9" spans="1:5" x14ac:dyDescent="0.25">
      <c r="A9" s="26" t="s">
        <v>123</v>
      </c>
      <c r="B9" s="27" t="s">
        <v>70</v>
      </c>
      <c r="C9" s="28">
        <v>1</v>
      </c>
      <c r="D9" s="29"/>
      <c r="E9" s="31">
        <v>154</v>
      </c>
    </row>
    <row r="10" spans="1:5" x14ac:dyDescent="0.25">
      <c r="A10" s="26" t="s">
        <v>124</v>
      </c>
      <c r="B10" s="27" t="s">
        <v>71</v>
      </c>
      <c r="C10" s="28">
        <v>1</v>
      </c>
      <c r="D10" s="29"/>
      <c r="E10" s="31">
        <v>962</v>
      </c>
    </row>
    <row r="11" spans="1:5" x14ac:dyDescent="0.25">
      <c r="A11" s="26" t="s">
        <v>125</v>
      </c>
      <c r="B11" s="27" t="s">
        <v>72</v>
      </c>
      <c r="C11" s="28">
        <v>1</v>
      </c>
      <c r="D11" s="29"/>
      <c r="E11" s="31">
        <v>132</v>
      </c>
    </row>
    <row r="12" spans="1:5" x14ac:dyDescent="0.25">
      <c r="A12" s="26" t="s">
        <v>126</v>
      </c>
      <c r="B12" s="27" t="s">
        <v>74</v>
      </c>
      <c r="C12" s="28">
        <v>1</v>
      </c>
      <c r="D12" s="29"/>
      <c r="E12" s="31">
        <v>112</v>
      </c>
    </row>
    <row r="13" spans="1:5" ht="63" x14ac:dyDescent="0.25">
      <c r="A13" s="26" t="s">
        <v>127</v>
      </c>
      <c r="B13" s="27" t="s">
        <v>73</v>
      </c>
      <c r="C13" s="28">
        <v>1</v>
      </c>
      <c r="D13" s="29"/>
      <c r="E13" s="31">
        <v>1134</v>
      </c>
    </row>
    <row r="14" spans="1:5" ht="50.25" customHeight="1" x14ac:dyDescent="0.25">
      <c r="A14" s="59" t="s">
        <v>62</v>
      </c>
      <c r="B14" s="60"/>
      <c r="C14" s="60"/>
      <c r="D14" s="60"/>
      <c r="E14" s="61"/>
    </row>
    <row r="15" spans="1:5" ht="30" customHeight="1" x14ac:dyDescent="0.25">
      <c r="A15" s="29" t="s">
        <v>128</v>
      </c>
      <c r="B15" s="30" t="s">
        <v>79</v>
      </c>
      <c r="C15" s="28">
        <v>1</v>
      </c>
      <c r="D15" s="29"/>
      <c r="E15" s="29">
        <v>194.13</v>
      </c>
    </row>
    <row r="16" spans="1:5" x14ac:dyDescent="0.25">
      <c r="A16" s="29" t="s">
        <v>86</v>
      </c>
      <c r="B16" s="30" t="s">
        <v>80</v>
      </c>
      <c r="C16" s="28">
        <v>1</v>
      </c>
      <c r="D16" s="29"/>
      <c r="E16" s="29">
        <v>31.31</v>
      </c>
    </row>
    <row r="17" spans="1:5" ht="31.5" x14ac:dyDescent="0.25">
      <c r="A17" s="29" t="s">
        <v>78</v>
      </c>
      <c r="B17" s="30" t="s">
        <v>81</v>
      </c>
      <c r="C17" s="28">
        <v>1</v>
      </c>
      <c r="D17" s="29"/>
      <c r="E17" s="29">
        <v>364.3</v>
      </c>
    </row>
    <row r="18" spans="1:5" ht="31.5" x14ac:dyDescent="0.25">
      <c r="A18" s="29" t="s">
        <v>129</v>
      </c>
      <c r="B18" s="30" t="s">
        <v>87</v>
      </c>
      <c r="C18" s="28">
        <v>1</v>
      </c>
      <c r="D18" s="29"/>
      <c r="E18" s="29">
        <f>E19</f>
        <v>194.13</v>
      </c>
    </row>
    <row r="19" spans="1:5" ht="31.5" x14ac:dyDescent="0.25">
      <c r="A19" s="29" t="s">
        <v>130</v>
      </c>
      <c r="B19" s="30" t="s">
        <v>88</v>
      </c>
      <c r="C19" s="28">
        <v>1</v>
      </c>
      <c r="D19" s="29"/>
      <c r="E19" s="29">
        <f>E22</f>
        <v>194.13</v>
      </c>
    </row>
    <row r="20" spans="1:5" x14ac:dyDescent="0.25">
      <c r="A20" s="29" t="s">
        <v>131</v>
      </c>
      <c r="B20" s="30" t="s">
        <v>89</v>
      </c>
      <c r="C20" s="28">
        <v>1</v>
      </c>
      <c r="D20" s="29"/>
      <c r="E20" s="29">
        <v>194.13</v>
      </c>
    </row>
    <row r="21" spans="1:5" ht="31.5" x14ac:dyDescent="0.25">
      <c r="A21" s="29" t="s">
        <v>132</v>
      </c>
      <c r="B21" s="30" t="s">
        <v>82</v>
      </c>
      <c r="C21" s="28">
        <v>1</v>
      </c>
      <c r="D21" s="29"/>
      <c r="E21" s="31">
        <v>716</v>
      </c>
    </row>
    <row r="22" spans="1:5" ht="31.5" x14ac:dyDescent="0.25">
      <c r="A22" s="29" t="s">
        <v>133</v>
      </c>
      <c r="B22" s="30" t="s">
        <v>83</v>
      </c>
      <c r="C22" s="28">
        <v>1</v>
      </c>
      <c r="D22" s="29"/>
      <c r="E22" s="29">
        <v>194.13</v>
      </c>
    </row>
    <row r="23" spans="1:5" ht="89.25" customHeight="1" x14ac:dyDescent="0.25">
      <c r="A23" s="29" t="s">
        <v>134</v>
      </c>
      <c r="B23" s="30" t="s">
        <v>84</v>
      </c>
      <c r="C23" s="28">
        <v>1</v>
      </c>
      <c r="D23" s="29"/>
      <c r="E23" s="31">
        <v>408</v>
      </c>
    </row>
    <row r="24" spans="1:5" ht="78.75" x14ac:dyDescent="0.25">
      <c r="A24" s="29" t="s">
        <v>135</v>
      </c>
      <c r="B24" s="30" t="s">
        <v>85</v>
      </c>
      <c r="C24" s="28">
        <v>1</v>
      </c>
      <c r="D24" s="29"/>
      <c r="E24" s="31">
        <v>463</v>
      </c>
    </row>
    <row r="25" spans="1:5" ht="93" customHeight="1" x14ac:dyDescent="0.25">
      <c r="A25" s="59" t="s">
        <v>64</v>
      </c>
      <c r="B25" s="60"/>
      <c r="C25" s="60"/>
      <c r="D25" s="60"/>
      <c r="E25" s="61"/>
    </row>
    <row r="26" spans="1:5" ht="31.5" customHeight="1" x14ac:dyDescent="0.25">
      <c r="A26" s="29" t="s">
        <v>136</v>
      </c>
      <c r="B26" s="30" t="s">
        <v>90</v>
      </c>
      <c r="C26" s="28">
        <v>1</v>
      </c>
      <c r="D26" s="29"/>
      <c r="E26" s="31">
        <v>2433</v>
      </c>
    </row>
    <row r="27" spans="1:5" x14ac:dyDescent="0.25">
      <c r="A27" s="33" t="s">
        <v>120</v>
      </c>
      <c r="B27" s="30" t="s">
        <v>91</v>
      </c>
      <c r="C27" s="28">
        <v>1</v>
      </c>
      <c r="D27" s="29"/>
      <c r="E27" s="31">
        <v>40.14</v>
      </c>
    </row>
    <row r="28" spans="1:5" ht="30" customHeight="1" x14ac:dyDescent="0.25">
      <c r="A28" s="33" t="s">
        <v>118</v>
      </c>
      <c r="B28" s="30" t="s">
        <v>92</v>
      </c>
      <c r="C28" s="28">
        <v>1</v>
      </c>
      <c r="D28" s="29"/>
      <c r="E28" s="31">
        <v>111.4</v>
      </c>
    </row>
    <row r="29" spans="1:5" ht="31.5" x14ac:dyDescent="0.25">
      <c r="A29" s="32" t="s">
        <v>117</v>
      </c>
      <c r="B29" s="30" t="s">
        <v>93</v>
      </c>
      <c r="C29" s="28">
        <v>1</v>
      </c>
      <c r="D29" s="29"/>
      <c r="E29" s="31">
        <v>129.80000000000001</v>
      </c>
    </row>
    <row r="30" spans="1:5" x14ac:dyDescent="0.25">
      <c r="A30" s="29" t="s">
        <v>157</v>
      </c>
      <c r="B30" s="30" t="s">
        <v>94</v>
      </c>
      <c r="C30" s="28">
        <v>1</v>
      </c>
      <c r="D30" s="29"/>
      <c r="E30" s="31">
        <v>210</v>
      </c>
    </row>
    <row r="31" spans="1:5" x14ac:dyDescent="0.25">
      <c r="A31" s="33" t="s">
        <v>119</v>
      </c>
      <c r="B31" s="30" t="s">
        <v>95</v>
      </c>
      <c r="C31" s="28">
        <v>1</v>
      </c>
      <c r="D31" s="29"/>
      <c r="E31" s="31">
        <v>658.9</v>
      </c>
    </row>
    <row r="32" spans="1:5" x14ac:dyDescent="0.25">
      <c r="A32" s="29" t="s">
        <v>137</v>
      </c>
      <c r="B32" s="30" t="s">
        <v>96</v>
      </c>
      <c r="C32" s="28">
        <v>1</v>
      </c>
      <c r="D32" s="29"/>
      <c r="E32" s="31">
        <v>132</v>
      </c>
    </row>
    <row r="33" spans="1:5" x14ac:dyDescent="0.25">
      <c r="A33" s="29" t="s">
        <v>138</v>
      </c>
      <c r="B33" s="30" t="s">
        <v>97</v>
      </c>
      <c r="C33" s="28">
        <v>1</v>
      </c>
      <c r="D33" s="29"/>
      <c r="E33" s="31">
        <v>2811</v>
      </c>
    </row>
    <row r="34" spans="1:5" x14ac:dyDescent="0.25">
      <c r="A34" s="29" t="s">
        <v>139</v>
      </c>
      <c r="B34" s="30" t="s">
        <v>98</v>
      </c>
      <c r="C34" s="28">
        <v>1</v>
      </c>
      <c r="D34" s="29"/>
      <c r="E34" s="31">
        <v>645</v>
      </c>
    </row>
    <row r="35" spans="1:5" x14ac:dyDescent="0.25">
      <c r="A35" s="29" t="s">
        <v>140</v>
      </c>
      <c r="B35" s="30" t="s">
        <v>99</v>
      </c>
      <c r="C35" s="28">
        <v>1</v>
      </c>
      <c r="D35" s="29"/>
      <c r="E35" s="31">
        <v>389</v>
      </c>
    </row>
    <row r="36" spans="1:5" x14ac:dyDescent="0.25">
      <c r="A36" s="29" t="s">
        <v>141</v>
      </c>
      <c r="B36" s="30" t="s">
        <v>100</v>
      </c>
      <c r="C36" s="28">
        <v>1</v>
      </c>
      <c r="D36" s="29"/>
      <c r="E36" s="31">
        <v>590</v>
      </c>
    </row>
    <row r="37" spans="1:5" x14ac:dyDescent="0.25">
      <c r="A37" s="29" t="s">
        <v>142</v>
      </c>
      <c r="B37" s="30" t="s">
        <v>101</v>
      </c>
      <c r="C37" s="28">
        <v>1</v>
      </c>
      <c r="D37" s="29"/>
      <c r="E37" s="31">
        <v>1138</v>
      </c>
    </row>
    <row r="38" spans="1:5" ht="16.5" customHeight="1" x14ac:dyDescent="0.25">
      <c r="A38" s="29" t="s">
        <v>143</v>
      </c>
      <c r="B38" s="30" t="s">
        <v>102</v>
      </c>
      <c r="C38" s="28">
        <v>1</v>
      </c>
      <c r="D38" s="29"/>
      <c r="E38" s="31">
        <v>112</v>
      </c>
    </row>
    <row r="39" spans="1:5" x14ac:dyDescent="0.25">
      <c r="A39" s="29" t="s">
        <v>144</v>
      </c>
      <c r="B39" s="30" t="s">
        <v>103</v>
      </c>
      <c r="C39" s="28">
        <v>1</v>
      </c>
      <c r="D39" s="29"/>
      <c r="E39" s="31">
        <v>290</v>
      </c>
    </row>
    <row r="40" spans="1:5" x14ac:dyDescent="0.25">
      <c r="A40" s="29" t="s">
        <v>145</v>
      </c>
      <c r="B40" s="30" t="s">
        <v>104</v>
      </c>
      <c r="C40" s="28">
        <v>1</v>
      </c>
      <c r="D40" s="29"/>
      <c r="E40" s="31">
        <v>197</v>
      </c>
    </row>
    <row r="41" spans="1:5" x14ac:dyDescent="0.25">
      <c r="A41" s="29" t="s">
        <v>146</v>
      </c>
      <c r="B41" s="30" t="s">
        <v>105</v>
      </c>
      <c r="C41" s="28">
        <v>1</v>
      </c>
      <c r="D41" s="29"/>
      <c r="E41" s="31">
        <v>111</v>
      </c>
    </row>
    <row r="42" spans="1:5" x14ac:dyDescent="0.25">
      <c r="A42" s="29" t="s">
        <v>147</v>
      </c>
      <c r="B42" s="30" t="s">
        <v>106</v>
      </c>
      <c r="C42" s="28">
        <v>1</v>
      </c>
      <c r="D42" s="29"/>
      <c r="E42" s="31">
        <v>280</v>
      </c>
    </row>
    <row r="43" spans="1:5" ht="78.75" x14ac:dyDescent="0.25">
      <c r="A43" s="29" t="s">
        <v>148</v>
      </c>
      <c r="B43" s="30" t="s">
        <v>107</v>
      </c>
      <c r="C43" s="28">
        <v>1</v>
      </c>
      <c r="D43" s="29"/>
      <c r="E43" s="31">
        <v>1156</v>
      </c>
    </row>
    <row r="44" spans="1:5" ht="63.75" customHeight="1" x14ac:dyDescent="0.25">
      <c r="A44" s="59" t="s">
        <v>65</v>
      </c>
      <c r="B44" s="60"/>
      <c r="C44" s="60"/>
      <c r="D44" s="60"/>
      <c r="E44" s="61"/>
    </row>
    <row r="45" spans="1:5" ht="63" x14ac:dyDescent="0.25">
      <c r="A45" s="29" t="s">
        <v>149</v>
      </c>
      <c r="B45" s="30" t="s">
        <v>108</v>
      </c>
      <c r="C45" s="28">
        <v>1</v>
      </c>
      <c r="D45" s="29"/>
      <c r="E45" s="31">
        <v>19163</v>
      </c>
    </row>
    <row r="46" spans="1:5" ht="56.25" customHeight="1" x14ac:dyDescent="0.25">
      <c r="A46" s="59" t="s">
        <v>66</v>
      </c>
      <c r="B46" s="60"/>
      <c r="C46" s="60"/>
      <c r="D46" s="60"/>
      <c r="E46" s="61"/>
    </row>
    <row r="47" spans="1:5" ht="38.25" customHeight="1" x14ac:dyDescent="0.25">
      <c r="A47" s="29" t="s">
        <v>150</v>
      </c>
      <c r="B47" s="30" t="s">
        <v>109</v>
      </c>
      <c r="C47" s="28">
        <v>1</v>
      </c>
      <c r="D47" s="29"/>
      <c r="E47" s="31">
        <v>143</v>
      </c>
    </row>
    <row r="48" spans="1:5" x14ac:dyDescent="0.25">
      <c r="A48" s="29" t="s">
        <v>151</v>
      </c>
      <c r="B48" s="30" t="s">
        <v>110</v>
      </c>
      <c r="C48" s="28">
        <v>1</v>
      </c>
      <c r="D48" s="29"/>
      <c r="E48" s="31">
        <v>141</v>
      </c>
    </row>
    <row r="49" spans="1:5" x14ac:dyDescent="0.25">
      <c r="A49" s="29" t="s">
        <v>152</v>
      </c>
      <c r="B49" s="30" t="s">
        <v>111</v>
      </c>
      <c r="C49" s="28">
        <v>1</v>
      </c>
      <c r="D49" s="29"/>
      <c r="E49" s="31">
        <v>112</v>
      </c>
    </row>
    <row r="50" spans="1:5" x14ac:dyDescent="0.25">
      <c r="A50" s="29" t="s">
        <v>153</v>
      </c>
      <c r="B50" s="30" t="s">
        <v>112</v>
      </c>
      <c r="C50" s="28">
        <v>1</v>
      </c>
      <c r="D50" s="29"/>
      <c r="E50" s="31">
        <v>1082</v>
      </c>
    </row>
    <row r="51" spans="1:5" x14ac:dyDescent="0.25">
      <c r="A51" s="29" t="s">
        <v>154</v>
      </c>
      <c r="B51" s="30" t="s">
        <v>113</v>
      </c>
      <c r="C51" s="28">
        <v>1</v>
      </c>
      <c r="D51" s="29"/>
      <c r="E51" s="31">
        <v>143</v>
      </c>
    </row>
    <row r="52" spans="1:5" ht="63" x14ac:dyDescent="0.25">
      <c r="A52" s="29" t="s">
        <v>155</v>
      </c>
      <c r="B52" s="30" t="s">
        <v>114</v>
      </c>
      <c r="C52" s="28">
        <v>1</v>
      </c>
      <c r="D52" s="29"/>
      <c r="E52" s="31">
        <v>505</v>
      </c>
    </row>
    <row r="53" spans="1:5" ht="42.75" customHeight="1" x14ac:dyDescent="0.25">
      <c r="A53" s="59" t="s">
        <v>67</v>
      </c>
      <c r="B53" s="60"/>
      <c r="C53" s="60"/>
      <c r="D53" s="60"/>
      <c r="E53" s="61"/>
    </row>
    <row r="54" spans="1:5" ht="15.75" customHeight="1" x14ac:dyDescent="0.25">
      <c r="A54" s="29" t="s">
        <v>156</v>
      </c>
      <c r="B54" s="30" t="s">
        <v>116</v>
      </c>
      <c r="C54" s="28">
        <v>1</v>
      </c>
      <c r="D54" s="29"/>
      <c r="E54" s="31">
        <v>243</v>
      </c>
    </row>
    <row r="55" spans="1:5" ht="31.5" x14ac:dyDescent="0.25">
      <c r="A55" s="29" t="s">
        <v>136</v>
      </c>
      <c r="B55" s="30" t="s">
        <v>90</v>
      </c>
      <c r="C55" s="28">
        <v>1</v>
      </c>
      <c r="D55" s="29"/>
      <c r="E55" s="31">
        <v>2433</v>
      </c>
    </row>
    <row r="56" spans="1:5" x14ac:dyDescent="0.25">
      <c r="A56" s="33" t="s">
        <v>120</v>
      </c>
      <c r="B56" s="30" t="s">
        <v>91</v>
      </c>
      <c r="C56" s="28">
        <v>1</v>
      </c>
      <c r="D56" s="29"/>
      <c r="E56" s="31">
        <v>40.14</v>
      </c>
    </row>
    <row r="57" spans="1:5" x14ac:dyDescent="0.25">
      <c r="A57" s="33" t="s">
        <v>118</v>
      </c>
      <c r="B57" s="30" t="s">
        <v>92</v>
      </c>
      <c r="C57" s="28">
        <v>1</v>
      </c>
      <c r="D57" s="29"/>
      <c r="E57" s="31">
        <v>111.4</v>
      </c>
    </row>
    <row r="58" spans="1:5" ht="31.5" x14ac:dyDescent="0.25">
      <c r="A58" s="32" t="s">
        <v>117</v>
      </c>
      <c r="B58" s="30" t="s">
        <v>93</v>
      </c>
      <c r="C58" s="28">
        <v>1</v>
      </c>
      <c r="D58" s="29"/>
      <c r="E58" s="31">
        <v>129.80000000000001</v>
      </c>
    </row>
    <row r="59" spans="1:5" x14ac:dyDescent="0.25">
      <c r="A59" s="29" t="s">
        <v>157</v>
      </c>
      <c r="B59" s="30" t="s">
        <v>94</v>
      </c>
      <c r="C59" s="28">
        <v>1</v>
      </c>
      <c r="D59" s="29"/>
      <c r="E59" s="31">
        <v>210</v>
      </c>
    </row>
    <row r="60" spans="1:5" x14ac:dyDescent="0.25">
      <c r="A60" s="33" t="s">
        <v>119</v>
      </c>
      <c r="B60" s="30" t="s">
        <v>95</v>
      </c>
      <c r="C60" s="28">
        <v>1</v>
      </c>
      <c r="D60" s="29"/>
      <c r="E60" s="31">
        <v>658.9</v>
      </c>
    </row>
    <row r="61" spans="1:5" x14ac:dyDescent="0.25">
      <c r="A61" s="29" t="s">
        <v>137</v>
      </c>
      <c r="B61" s="30" t="s">
        <v>96</v>
      </c>
      <c r="C61" s="28">
        <v>1</v>
      </c>
      <c r="D61" s="29"/>
      <c r="E61" s="31">
        <v>132</v>
      </c>
    </row>
    <row r="62" spans="1:5" x14ac:dyDescent="0.25">
      <c r="A62" s="29" t="s">
        <v>138</v>
      </c>
      <c r="B62" s="30" t="s">
        <v>97</v>
      </c>
      <c r="C62" s="28">
        <v>1</v>
      </c>
      <c r="D62" s="29"/>
      <c r="E62" s="31">
        <v>2811</v>
      </c>
    </row>
    <row r="63" spans="1:5" x14ac:dyDescent="0.25">
      <c r="A63" s="29" t="s">
        <v>139</v>
      </c>
      <c r="B63" s="30" t="s">
        <v>98</v>
      </c>
      <c r="C63" s="28">
        <v>1</v>
      </c>
      <c r="D63" s="29"/>
      <c r="E63" s="31">
        <v>645</v>
      </c>
    </row>
    <row r="64" spans="1:5" x14ac:dyDescent="0.25">
      <c r="A64" s="29" t="s">
        <v>140</v>
      </c>
      <c r="B64" s="30" t="s">
        <v>99</v>
      </c>
      <c r="C64" s="28">
        <v>1</v>
      </c>
      <c r="D64" s="29"/>
      <c r="E64" s="31">
        <v>389</v>
      </c>
    </row>
    <row r="65" spans="1:5" x14ac:dyDescent="0.25">
      <c r="A65" s="29" t="s">
        <v>141</v>
      </c>
      <c r="B65" s="30" t="s">
        <v>100</v>
      </c>
      <c r="C65" s="28">
        <v>1</v>
      </c>
      <c r="D65" s="29"/>
      <c r="E65" s="31">
        <v>590</v>
      </c>
    </row>
    <row r="66" spans="1:5" x14ac:dyDescent="0.25">
      <c r="A66" s="29" t="s">
        <v>121</v>
      </c>
      <c r="B66" s="30" t="s">
        <v>101</v>
      </c>
      <c r="C66" s="28">
        <v>1</v>
      </c>
      <c r="D66" s="29"/>
      <c r="E66" s="31">
        <v>662.4</v>
      </c>
    </row>
    <row r="67" spans="1:5" x14ac:dyDescent="0.25">
      <c r="A67" s="29" t="s">
        <v>143</v>
      </c>
      <c r="B67" s="30" t="s">
        <v>102</v>
      </c>
      <c r="C67" s="28">
        <v>1</v>
      </c>
      <c r="D67" s="29"/>
      <c r="E67" s="31">
        <v>112</v>
      </c>
    </row>
    <row r="68" spans="1:5" x14ac:dyDescent="0.25">
      <c r="A68" s="29" t="s">
        <v>144</v>
      </c>
      <c r="B68" s="30" t="s">
        <v>103</v>
      </c>
      <c r="C68" s="28">
        <v>1</v>
      </c>
      <c r="D68" s="29"/>
      <c r="E68" s="31">
        <v>290</v>
      </c>
    </row>
    <row r="69" spans="1:5" x14ac:dyDescent="0.25">
      <c r="A69" s="29" t="s">
        <v>145</v>
      </c>
      <c r="B69" s="30" t="s">
        <v>104</v>
      </c>
      <c r="C69" s="28">
        <v>1</v>
      </c>
      <c r="D69" s="29"/>
      <c r="E69" s="31">
        <v>197</v>
      </c>
    </row>
    <row r="70" spans="1:5" x14ac:dyDescent="0.25">
      <c r="A70" s="29" t="s">
        <v>146</v>
      </c>
      <c r="B70" s="30" t="s">
        <v>105</v>
      </c>
      <c r="C70" s="28">
        <v>1</v>
      </c>
      <c r="D70" s="29"/>
      <c r="E70" s="31">
        <v>111</v>
      </c>
    </row>
    <row r="71" spans="1:5" x14ac:dyDescent="0.25">
      <c r="A71" s="29" t="s">
        <v>147</v>
      </c>
      <c r="B71" s="30" t="s">
        <v>106</v>
      </c>
      <c r="C71" s="28">
        <v>1</v>
      </c>
      <c r="D71" s="29"/>
      <c r="E71" s="31">
        <v>280</v>
      </c>
    </row>
    <row r="72" spans="1:5" ht="78.75" x14ac:dyDescent="0.25">
      <c r="A72" s="29" t="s">
        <v>148</v>
      </c>
      <c r="B72" s="30" t="s">
        <v>107</v>
      </c>
      <c r="C72" s="28">
        <v>1</v>
      </c>
      <c r="D72" s="29"/>
      <c r="E72" s="31">
        <v>1156</v>
      </c>
    </row>
    <row r="73" spans="1:5" ht="43.5" customHeight="1" x14ac:dyDescent="0.25">
      <c r="A73" s="59" t="s">
        <v>68</v>
      </c>
      <c r="B73" s="60"/>
      <c r="C73" s="60"/>
      <c r="D73" s="60"/>
      <c r="E73" s="61"/>
    </row>
    <row r="74" spans="1:5" ht="63" x14ac:dyDescent="0.25">
      <c r="A74" s="29" t="s">
        <v>165</v>
      </c>
      <c r="B74" s="27" t="s">
        <v>115</v>
      </c>
      <c r="C74" s="28">
        <v>1</v>
      </c>
      <c r="D74" s="29"/>
      <c r="E74" s="31">
        <v>1523</v>
      </c>
    </row>
    <row r="75" spans="1:5" ht="31.5" x14ac:dyDescent="0.25">
      <c r="A75" s="29" t="s">
        <v>136</v>
      </c>
      <c r="B75" s="27" t="s">
        <v>90</v>
      </c>
      <c r="C75" s="28">
        <v>1</v>
      </c>
      <c r="D75" s="29"/>
      <c r="E75" s="31">
        <v>2433</v>
      </c>
    </row>
    <row r="76" spans="1:5" x14ac:dyDescent="0.25">
      <c r="A76" s="33" t="s">
        <v>120</v>
      </c>
      <c r="B76" s="27" t="s">
        <v>91</v>
      </c>
      <c r="C76" s="28">
        <v>1</v>
      </c>
      <c r="D76" s="29"/>
      <c r="E76" s="31">
        <v>40.14</v>
      </c>
    </row>
    <row r="77" spans="1:5" x14ac:dyDescent="0.25">
      <c r="A77" s="33" t="s">
        <v>118</v>
      </c>
      <c r="B77" s="27" t="s">
        <v>92</v>
      </c>
      <c r="C77" s="28">
        <v>1</v>
      </c>
      <c r="D77" s="29"/>
      <c r="E77" s="31">
        <v>111.4</v>
      </c>
    </row>
    <row r="78" spans="1:5" ht="31.5" x14ac:dyDescent="0.25">
      <c r="A78" s="32" t="s">
        <v>117</v>
      </c>
      <c r="B78" s="27" t="s">
        <v>93</v>
      </c>
      <c r="C78" s="28">
        <v>1</v>
      </c>
      <c r="D78" s="29"/>
      <c r="E78" s="31">
        <v>129.80000000000001</v>
      </c>
    </row>
    <row r="79" spans="1:5" x14ac:dyDescent="0.25">
      <c r="A79" s="29" t="s">
        <v>157</v>
      </c>
      <c r="B79" s="27" t="s">
        <v>94</v>
      </c>
      <c r="C79" s="28">
        <v>1</v>
      </c>
      <c r="D79" s="29"/>
      <c r="E79" s="31">
        <v>210</v>
      </c>
    </row>
    <row r="80" spans="1:5" x14ac:dyDescent="0.25">
      <c r="A80" s="33" t="s">
        <v>119</v>
      </c>
      <c r="B80" s="27" t="s">
        <v>95</v>
      </c>
      <c r="C80" s="28">
        <v>1</v>
      </c>
      <c r="D80" s="29"/>
      <c r="E80" s="31">
        <v>658.9</v>
      </c>
    </row>
    <row r="81" spans="1:5" x14ac:dyDescent="0.25">
      <c r="A81" s="29" t="s">
        <v>137</v>
      </c>
      <c r="B81" s="27" t="s">
        <v>96</v>
      </c>
      <c r="C81" s="28">
        <v>1</v>
      </c>
      <c r="D81" s="29"/>
      <c r="E81" s="31">
        <v>132</v>
      </c>
    </row>
    <row r="82" spans="1:5" x14ac:dyDescent="0.25">
      <c r="A82" s="29" t="s">
        <v>138</v>
      </c>
      <c r="B82" s="27" t="s">
        <v>97</v>
      </c>
      <c r="C82" s="28">
        <v>1</v>
      </c>
      <c r="D82" s="29"/>
      <c r="E82" s="31">
        <v>2811</v>
      </c>
    </row>
    <row r="83" spans="1:5" x14ac:dyDescent="0.25">
      <c r="A83" s="29" t="s">
        <v>139</v>
      </c>
      <c r="B83" s="27" t="s">
        <v>98</v>
      </c>
      <c r="C83" s="28">
        <v>1</v>
      </c>
      <c r="D83" s="29"/>
      <c r="E83" s="31">
        <v>645</v>
      </c>
    </row>
    <row r="84" spans="1:5" x14ac:dyDescent="0.25">
      <c r="A84" s="29" t="s">
        <v>140</v>
      </c>
      <c r="B84" s="27" t="s">
        <v>99</v>
      </c>
      <c r="C84" s="28">
        <v>1</v>
      </c>
      <c r="D84" s="29"/>
      <c r="E84" s="31">
        <v>389</v>
      </c>
    </row>
    <row r="85" spans="1:5" x14ac:dyDescent="0.25">
      <c r="A85" s="29" t="s">
        <v>141</v>
      </c>
      <c r="B85" s="27" t="s">
        <v>100</v>
      </c>
      <c r="C85" s="28">
        <v>1</v>
      </c>
      <c r="D85" s="29"/>
      <c r="E85" s="31">
        <v>590</v>
      </c>
    </row>
    <row r="86" spans="1:5" x14ac:dyDescent="0.25">
      <c r="A86" s="29" t="s">
        <v>121</v>
      </c>
      <c r="B86" s="27" t="s">
        <v>101</v>
      </c>
      <c r="C86" s="28">
        <v>1</v>
      </c>
      <c r="D86" s="29"/>
      <c r="E86" s="31">
        <v>662.4</v>
      </c>
    </row>
    <row r="87" spans="1:5" x14ac:dyDescent="0.25">
      <c r="A87" s="29" t="s">
        <v>143</v>
      </c>
      <c r="B87" s="27" t="s">
        <v>102</v>
      </c>
      <c r="C87" s="28">
        <v>1</v>
      </c>
      <c r="D87" s="29"/>
      <c r="E87" s="31">
        <v>112</v>
      </c>
    </row>
    <row r="88" spans="1:5" x14ac:dyDescent="0.25">
      <c r="A88" s="29" t="s">
        <v>144</v>
      </c>
      <c r="B88" s="27" t="s">
        <v>103</v>
      </c>
      <c r="C88" s="28">
        <v>1</v>
      </c>
      <c r="D88" s="29"/>
      <c r="E88" s="31">
        <v>290</v>
      </c>
    </row>
    <row r="89" spans="1:5" x14ac:dyDescent="0.25">
      <c r="A89" s="29" t="s">
        <v>145</v>
      </c>
      <c r="B89" s="27" t="s">
        <v>104</v>
      </c>
      <c r="C89" s="28">
        <v>1</v>
      </c>
      <c r="D89" s="29"/>
      <c r="E89" s="31">
        <v>197</v>
      </c>
    </row>
    <row r="90" spans="1:5" x14ac:dyDescent="0.25">
      <c r="A90" s="29" t="s">
        <v>146</v>
      </c>
      <c r="B90" s="27" t="s">
        <v>105</v>
      </c>
      <c r="C90" s="28">
        <v>1</v>
      </c>
      <c r="D90" s="29"/>
      <c r="E90" s="31">
        <v>111</v>
      </c>
    </row>
    <row r="91" spans="1:5" x14ac:dyDescent="0.25">
      <c r="A91" s="29" t="s">
        <v>147</v>
      </c>
      <c r="B91" s="27" t="s">
        <v>106</v>
      </c>
      <c r="C91" s="28">
        <v>1</v>
      </c>
      <c r="D91" s="29"/>
      <c r="E91" s="31">
        <v>280</v>
      </c>
    </row>
    <row r="92" spans="1:5" ht="78.75" x14ac:dyDescent="0.25">
      <c r="A92" s="29" t="s">
        <v>148</v>
      </c>
      <c r="B92" s="27" t="s">
        <v>107</v>
      </c>
      <c r="C92" s="28">
        <v>1</v>
      </c>
      <c r="D92" s="29"/>
      <c r="E92" s="31">
        <v>1156</v>
      </c>
    </row>
  </sheetData>
  <mergeCells count="13">
    <mergeCell ref="D1:E1"/>
    <mergeCell ref="A2:E2"/>
    <mergeCell ref="A3:A4"/>
    <mergeCell ref="B3:B4"/>
    <mergeCell ref="C3:C4"/>
    <mergeCell ref="D3:E3"/>
    <mergeCell ref="A53:E53"/>
    <mergeCell ref="A73:E73"/>
    <mergeCell ref="A5:E5"/>
    <mergeCell ref="A14:E14"/>
    <mergeCell ref="A25:E25"/>
    <mergeCell ref="A44:E44"/>
    <mergeCell ref="A46:E46"/>
  </mergeCells>
  <pageMargins left="0.31496062992125984" right="0.11811023622047245" top="0.35433070866141736" bottom="0.23622047244094491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Лист1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2026-03-23T13:35:30Z</cp:lastPrinted>
  <dcterms:created xsi:type="dcterms:W3CDTF">2014-10-06T05:42:20Z</dcterms:created>
  <dcterms:modified xsi:type="dcterms:W3CDTF">2026-03-31T10:05:40Z</dcterms:modified>
</cp:coreProperties>
</file>